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1 NOVIEMBRE\PUBLICACION\"/>
    </mc:Choice>
  </mc:AlternateContent>
  <xr:revisionPtr revIDLastSave="0" documentId="13_ncr:1_{1A3712C9-62EE-49B0-ABA0-C1528534A472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007-5'!$A$9:$S$13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" l="1"/>
  <c r="O8" i="1"/>
  <c r="L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<sst xmlns="http://schemas.openxmlformats.org/spreadsheetml/2006/main" count="58" uniqueCount="40">
  <si>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</si>
  <si>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</si>
  <si>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</si>
  <si>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</si>
  <si>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</si>
  <si>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</si>
  <si>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</si>
  <si>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</si>
  <si>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</si>
  <si>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</si>
  <si>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</si>
  <si>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</si>
  <si>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</si>
  <si>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</si>
  <si>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</si>
  <si>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FUNDACION HOSPITAL LA MISERICORDIA - NIT. 899.999.123</t>
  </si>
  <si>
    <t>FECHA DE CONCILIACIÓN: 20 DE NOVIEMBRE DE 2025</t>
  </si>
  <si>
    <t>ACTA N° 0029</t>
  </si>
  <si>
    <t>FUNDACION HOSPITAL DE LA MISERICORDIA</t>
  </si>
  <si>
    <t>IND499863</t>
  </si>
  <si>
    <t>IND657126</t>
  </si>
  <si>
    <t>IND659870</t>
  </si>
  <si>
    <t>IND660331</t>
  </si>
  <si>
    <t>IND</t>
  </si>
  <si>
    <t>NI</t>
  </si>
  <si>
    <t>TIPOLOGIA</t>
  </si>
  <si>
    <t>OBSERVACIONES COMFAORIENTE</t>
  </si>
  <si>
    <t>FACTURAS A CARGO DE LA ADRES RESOLUCIÓN 1463/2020 (MINSALUD)</t>
  </si>
  <si>
    <t>EGRESO</t>
  </si>
  <si>
    <t>FECHA</t>
  </si>
  <si>
    <t>TRAZABILIDAD</t>
  </si>
  <si>
    <t>FACTURA A CARGO DE LA ADRES RESOLUCIÓN 1463/2020 (MINSALUD)</t>
  </si>
  <si>
    <t>SUBSIDIADO</t>
  </si>
  <si>
    <t>817-8415</t>
  </si>
  <si>
    <t>PAGO ANTICIPADO</t>
  </si>
  <si>
    <t>ORDEN DE PAGO S23331</t>
  </si>
  <si>
    <t>817-8832</t>
  </si>
  <si>
    <t>PREFIJO + FACTURA</t>
  </si>
  <si>
    <t/>
  </si>
  <si>
    <t>ORDEN DE PAGO S23274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</si>
</sst>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43" fontId="4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43" fontId="2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1" applyNumberFormat="1" applyFont="1" applyBorder="1"/>
    <xf numFmtId="14" fontId="4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3" xfId="2" xr:uid="{788B7472-3B54-49EA-9A0C-7FE15B3E6E0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S13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85546875" customWidth="1"/>
    <col min="2" max="2" width="12.140625" customWidth="1"/>
    <col min="3" max="3" width="40.28515625" customWidth="1"/>
    <col min="4" max="4" width="9.5703125" customWidth="1"/>
    <col min="5" max="5" width="10.5703125" customWidth="1"/>
    <col min="6" max="6" width="11.5703125" customWidth="1"/>
    <col min="9" max="10" width="13.28515625" customWidth="1"/>
    <col min="11" max="12" width="15" customWidth="1"/>
    <col min="14" max="14" width="61" customWidth="1"/>
    <col min="15" max="15" width="15.85546875" customWidth="1"/>
    <col min="16" max="16" width="23.140625" customWidth="1"/>
    <col min="19" max="19" width="23.5703125" customWidth="1"/>
  </cols>
  <sheetData>
    <row r="1" spans="1:19" x14ac:dyDescent="0.25">
      <c r="A1" s="1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6"/>
      <c r="M1" s="4"/>
      <c r="N1" s="4"/>
      <c r="O1" s="4"/>
      <c r="P1" s="4"/>
      <c r="Q1" s="4"/>
      <c r="R1" s="4"/>
      <c r="S1" s="4"/>
    </row>
    <row r="2" spans="1:19" x14ac:dyDescent="0.25">
      <c r="A2" s="2" t="s">
        <v>1</v>
      </c>
      <c r="B2" s="4"/>
      <c r="C2" s="4"/>
      <c r="D2" s="4"/>
      <c r="E2" s="4"/>
      <c r="F2" s="5"/>
      <c r="G2" s="4"/>
      <c r="H2" s="4"/>
      <c r="I2" s="4"/>
      <c r="J2" s="4"/>
      <c r="K2" s="4"/>
      <c r="L2" s="6"/>
      <c r="M2" s="4"/>
      <c r="N2" s="4"/>
      <c r="O2" s="4"/>
      <c r="P2" s="4"/>
      <c r="Q2" s="4"/>
      <c r="R2" s="4"/>
      <c r="S2" s="4"/>
    </row>
    <row r="3" spans="1:19" x14ac:dyDescent="0.25">
      <c r="A3" s="2" t="s">
        <v>15</v>
      </c>
      <c r="B3" s="4"/>
      <c r="C3" s="4"/>
      <c r="D3" s="4"/>
      <c r="E3" s="4"/>
      <c r="F3" s="5"/>
      <c r="G3" s="4"/>
      <c r="H3" s="4"/>
      <c r="I3" s="4"/>
      <c r="J3" s="4"/>
      <c r="K3" s="4"/>
      <c r="L3" s="6"/>
      <c r="M3" s="4"/>
      <c r="N3" s="4"/>
      <c r="O3" s="4"/>
      <c r="P3" s="4"/>
      <c r="Q3" s="4"/>
      <c r="R3" s="4"/>
      <c r="S3" s="4"/>
    </row>
    <row r="4" spans="1:19" x14ac:dyDescent="0.25">
      <c r="A4" s="2" t="s">
        <v>17</v>
      </c>
      <c r="B4" s="4"/>
      <c r="C4" s="4"/>
      <c r="D4" s="4"/>
      <c r="E4" s="4"/>
      <c r="F4" s="5"/>
      <c r="G4" s="4"/>
      <c r="H4" s="4"/>
      <c r="I4" s="4"/>
      <c r="J4" s="4"/>
      <c r="K4" s="4"/>
      <c r="L4" s="6"/>
      <c r="M4" s="4"/>
      <c r="N4" s="4"/>
      <c r="O4" s="4"/>
      <c r="P4" s="4"/>
      <c r="Q4" s="4"/>
      <c r="R4" s="4"/>
      <c r="S4" s="4"/>
    </row>
    <row r="5" spans="1:19" x14ac:dyDescent="0.25">
      <c r="A5" s="2" t="s">
        <v>13</v>
      </c>
      <c r="B5" s="4"/>
      <c r="C5" s="4"/>
      <c r="D5" s="4"/>
      <c r="E5" s="4"/>
      <c r="F5" s="5"/>
      <c r="G5" s="4"/>
      <c r="H5" s="4"/>
      <c r="I5" s="4"/>
      <c r="J5" s="4"/>
      <c r="K5" s="4"/>
      <c r="L5" s="6"/>
      <c r="M5" s="4"/>
      <c r="N5" s="4"/>
      <c r="O5" s="4"/>
      <c r="P5" s="4"/>
      <c r="Q5" s="4"/>
      <c r="R5" s="4"/>
      <c r="S5" s="4"/>
    </row>
    <row r="6" spans="1:19" x14ac:dyDescent="0.25">
      <c r="A6" s="2" t="s">
        <v>16</v>
      </c>
      <c r="B6" s="4"/>
      <c r="C6" s="4"/>
      <c r="D6" s="4"/>
      <c r="E6" s="4"/>
      <c r="F6" s="5"/>
      <c r="G6" s="4"/>
      <c r="H6" s="4"/>
      <c r="I6" s="4"/>
      <c r="J6" s="4"/>
      <c r="K6" s="4"/>
      <c r="L6" s="6"/>
      <c r="M6" s="4"/>
      <c r="N6" s="4"/>
      <c r="O6" s="4"/>
      <c r="P6" s="4"/>
      <c r="Q6" s="4"/>
      <c r="R6" s="4"/>
      <c r="S6" s="4"/>
    </row>
    <row r="7" spans="1:19" x14ac:dyDescent="0.25">
      <c r="A7" s="2" t="s">
        <v>2</v>
      </c>
      <c r="B7" s="4"/>
      <c r="C7" s="4"/>
      <c r="D7" s="4"/>
      <c r="E7" s="4"/>
      <c r="F7" s="5"/>
      <c r="G7" s="4"/>
      <c r="H7" s="4"/>
      <c r="I7" s="4"/>
      <c r="J7" s="4"/>
      <c r="K7" s="4"/>
      <c r="L7" s="6"/>
      <c r="M7" s="4"/>
      <c r="N7" s="4"/>
      <c r="O7" s="4"/>
      <c r="P7" s="4"/>
      <c r="Q7" s="4"/>
      <c r="R7" s="4"/>
      <c r="S7" s="4"/>
    </row>
    <row r="8" spans="1:19" x14ac:dyDescent="0.25">
      <c r="A8" s="7"/>
      <c r="B8" s="7"/>
      <c r="C8" s="7"/>
      <c r="D8" s="7"/>
      <c r="E8" s="7"/>
      <c r="F8" s="8"/>
      <c r="G8" s="4"/>
      <c r="H8" s="9"/>
      <c r="I8" s="9"/>
      <c r="J8" s="7"/>
      <c r="K8" s="7"/>
      <c r="L8" s="9">
        <f>SUBTOTAL(9,L10:L13)</f>
        <v>446500</v>
      </c>
      <c r="M8" s="4"/>
      <c r="N8" s="4"/>
      <c r="O8" s="9">
        <f>SUBTOTAL(9,O10:O13)</f>
        <v>381400</v>
      </c>
      <c r="P8" s="9">
        <f>SUBTOTAL(9,P10:P13)</f>
        <v>65100</v>
      </c>
      <c r="Q8" s="4"/>
      <c r="R8" s="4"/>
      <c r="S8" s="4"/>
    </row>
    <row r="9" spans="1:19" ht="48.75" customHeight="1" x14ac:dyDescent="0.25">
      <c r="A9" s="3" t="s">
        <v>3</v>
      </c>
      <c r="B9" s="3" t="s">
        <v>4</v>
      </c>
      <c r="C9" s="3" t="s">
        <v>5</v>
      </c>
      <c r="D9" s="3" t="s">
        <v>14</v>
      </c>
      <c r="E9" s="3" t="s">
        <v>6</v>
      </c>
      <c r="F9" s="3" t="s">
        <v>37</v>
      </c>
      <c r="G9" s="3" t="s">
        <v>7</v>
      </c>
      <c r="H9" s="3" t="s">
        <v>8</v>
      </c>
      <c r="I9" s="3" t="s">
        <v>9</v>
      </c>
      <c r="J9" s="3" t="s">
        <v>10</v>
      </c>
      <c r="K9" s="10" t="s">
        <v>11</v>
      </c>
      <c r="L9" s="10" t="s">
        <v>12</v>
      </c>
      <c r="M9" s="3" t="s">
        <v>25</v>
      </c>
      <c r="N9" s="20" t="s">
        <v>26</v>
      </c>
      <c r="O9" s="20" t="s">
        <v>34</v>
      </c>
      <c r="P9" s="20" t="s">
        <v>27</v>
      </c>
      <c r="Q9" s="20" t="s">
        <v>28</v>
      </c>
      <c r="R9" s="20" t="s">
        <v>29</v>
      </c>
      <c r="S9" s="20" t="s">
        <v>30</v>
      </c>
    </row>
    <row r="10" spans="1:19" x14ac:dyDescent="0.25">
      <c r="A10" s="11" t="s">
        <v>24</v>
      </c>
      <c r="B10" s="11">
        <v>899999123</v>
      </c>
      <c r="C10" s="11" t="s">
        <v>18</v>
      </c>
      <c r="D10" s="11" t="s">
        <v>23</v>
      </c>
      <c r="E10" s="11">
        <v>499863</v>
      </c>
      <c r="F10" s="11" t="s">
        <v>19</v>
      </c>
      <c r="G10" s="19">
        <v>2024</v>
      </c>
      <c r="H10" s="13">
        <v>65100</v>
      </c>
      <c r="I10" s="13" t="s">
        <v>32</v>
      </c>
      <c r="J10" s="18">
        <v>45588</v>
      </c>
      <c r="K10" s="18">
        <v>45610</v>
      </c>
      <c r="L10" s="13">
        <v>65100</v>
      </c>
      <c r="M10" s="14">
        <v>1</v>
      </c>
      <c r="N10" s="15" t="s">
        <v>31</v>
      </c>
      <c r="O10" s="16"/>
      <c r="P10" s="16">
        <v>65100</v>
      </c>
      <c r="Q10" s="12" t="s">
        <v>38</v>
      </c>
      <c r="R10" s="17" t="s">
        <v>38</v>
      </c>
      <c r="S10" s="15"/>
    </row>
    <row r="11" spans="1:19" x14ac:dyDescent="0.25">
      <c r="A11" s="11" t="s">
        <v>24</v>
      </c>
      <c r="B11" s="11">
        <v>899999123</v>
      </c>
      <c r="C11" s="11" t="s">
        <v>18</v>
      </c>
      <c r="D11" s="11" t="s">
        <v>23</v>
      </c>
      <c r="E11" s="11">
        <v>657126</v>
      </c>
      <c r="F11" s="11" t="s">
        <v>20</v>
      </c>
      <c r="G11" s="19">
        <v>2025</v>
      </c>
      <c r="H11" s="13">
        <v>108000</v>
      </c>
      <c r="I11" s="13" t="s">
        <v>32</v>
      </c>
      <c r="J11" s="18">
        <v>45801</v>
      </c>
      <c r="K11" s="18">
        <v>45817</v>
      </c>
      <c r="L11" s="13">
        <v>108000</v>
      </c>
      <c r="M11" s="14">
        <v>1</v>
      </c>
      <c r="N11" s="15" t="s">
        <v>34</v>
      </c>
      <c r="O11" s="16">
        <v>108000</v>
      </c>
      <c r="P11" s="16"/>
      <c r="Q11" s="12" t="s">
        <v>33</v>
      </c>
      <c r="R11" s="17">
        <v>45674</v>
      </c>
      <c r="S11" s="15" t="s">
        <v>39</v>
      </c>
    </row>
    <row r="12" spans="1:19" x14ac:dyDescent="0.25">
      <c r="A12" s="11" t="s">
        <v>24</v>
      </c>
      <c r="B12" s="11">
        <v>899999123</v>
      </c>
      <c r="C12" s="11" t="s">
        <v>18</v>
      </c>
      <c r="D12" s="11" t="s">
        <v>23</v>
      </c>
      <c r="E12" s="11">
        <v>659870</v>
      </c>
      <c r="F12" s="11" t="s">
        <v>21</v>
      </c>
      <c r="G12" s="19">
        <v>2025</v>
      </c>
      <c r="H12" s="13">
        <v>108000</v>
      </c>
      <c r="I12" s="13" t="s">
        <v>32</v>
      </c>
      <c r="J12" s="18">
        <v>45804</v>
      </c>
      <c r="K12" s="18">
        <v>45814</v>
      </c>
      <c r="L12" s="13">
        <v>108000</v>
      </c>
      <c r="M12" s="14">
        <v>1</v>
      </c>
      <c r="N12" s="15" t="s">
        <v>34</v>
      </c>
      <c r="O12" s="16">
        <v>108000</v>
      </c>
      <c r="P12" s="16"/>
      <c r="Q12" s="12" t="s">
        <v>36</v>
      </c>
      <c r="R12" s="17">
        <v>45790</v>
      </c>
      <c r="S12" s="15" t="s">
        <v>35</v>
      </c>
    </row>
    <row r="13" spans="1:19" x14ac:dyDescent="0.25">
      <c r="A13" s="11" t="s">
        <v>24</v>
      </c>
      <c r="B13" s="11">
        <v>899999123</v>
      </c>
      <c r="C13" s="11" t="s">
        <v>18</v>
      </c>
      <c r="D13" s="11" t="s">
        <v>23</v>
      </c>
      <c r="E13" s="11">
        <v>660331</v>
      </c>
      <c r="F13" s="11" t="s">
        <v>22</v>
      </c>
      <c r="G13" s="19">
        <v>2025</v>
      </c>
      <c r="H13" s="13">
        <v>165400</v>
      </c>
      <c r="I13" s="13" t="s">
        <v>32</v>
      </c>
      <c r="J13" s="18">
        <v>45805</v>
      </c>
      <c r="K13" s="18">
        <v>45814</v>
      </c>
      <c r="L13" s="13">
        <v>165400</v>
      </c>
      <c r="M13" s="14">
        <v>1</v>
      </c>
      <c r="N13" s="15" t="s">
        <v>34</v>
      </c>
      <c r="O13" s="16">
        <v>165400</v>
      </c>
      <c r="P13" s="16"/>
      <c r="Q13" s="12" t="s">
        <v>36</v>
      </c>
      <c r="R13" s="17">
        <v>45790</v>
      </c>
      <c r="S13" s="15" t="s">
        <v>35</v>
      </c>
    </row>
  </sheetData>
  <autoFilter ref="A9:S13" xr:uid="{D3AAC824-2DF7-4320-A49F-69EE0A42C076}"/>
  <phoneticPr fontId="6" type="noConversion"/>
  <conditionalFormatting sqref="E10:E13">
    <cfRule type="duplicateValues" dxfId="1" priority="1"/>
  </conditionalFormatting>
  <conditionalFormatting sqref="F10:F13 F1:F8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2025-12-17T16:03:53Z</dcterms:modified>
</cp:coreProperties>
</file>